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Preços'!$A$13:$G$33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/>
  <c r="G15"/>
  <c r="G16"/>
  <c r="G17"/>
  <c r="G18"/>
  <c r="G19"/>
  <c r="G20"/>
  <c r="G21"/>
  <c r="G23"/>
  <c r="G24"/>
  <c r="G25"/>
  <c r="G26"/>
  <c r="G27"/>
  <c r="A5" l="1"/>
  <c r="A4"/>
  <c r="A3"/>
  <c r="E8" l="1"/>
  <c r="F29"/>
  <c r="A6"/>
  <c r="A32"/>
  <c r="A33"/>
  <c r="A31"/>
  <c r="A30"/>
  <c r="A8"/>
  <c r="A7"/>
</calcChain>
</file>

<file path=xl/sharedStrings.xml><?xml version="1.0" encoding="utf-8"?>
<sst xmlns="http://schemas.openxmlformats.org/spreadsheetml/2006/main" count="80" uniqueCount="65">
  <si>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</si>
  <si>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</si>
  <si>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</si>
  <si>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</si>
  <si>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</si>
  <si>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</si>
  <si>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</si>
  <si>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</si>
  <si>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</si>
  <si>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</si>
  <si>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</si>
  <si>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</si>
  <si>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</si>
  <si>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</si>
  <si>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</si>
  <si>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</si>
  <si>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</si>
  <si>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</si>
  <si>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</si>
  <si>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</si>
  <si>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</si>
  <si>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</si>
  <si>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</si>
  <si>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</si>
  <si>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</si>
  <si>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</si>
  <si>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</si>
  <si>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</si>
  <si>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</si>
  <si>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</si>
  <si>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</si>
  <si>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</si>
  <si>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</si>
  <si>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</si>
  <si>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</si>
  <si>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</si>
  <si>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</si>
  <si>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</si>
  <si>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Item</t>
  </si>
  <si>
    <t>Prazo do ARP: 12 meses</t>
  </si>
  <si>
    <t>MENOR PREÇO POR ITEM</t>
  </si>
  <si>
    <t>Serviço</t>
  </si>
  <si>
    <t>DISPENSA ELETRÔNICA Nº 030/2024</t>
  </si>
  <si>
    <t>PROCESSO ADMINISTRATIVO N° 0304/2024 de 25/01/2024</t>
  </si>
  <si>
    <t>CONTRATAÇÃO DE EMPRESA ESPECIALIZADA EM SEGURO VEICULAR TOTAL</t>
  </si>
  <si>
    <t>1701.1236100232.051-3390.39.00-17040001</t>
  </si>
  <si>
    <t>1601.1545200162.040-3390.39.00-17040001</t>
  </si>
  <si>
    <t>1001.0412200802.275-3390.39.00-17040001</t>
  </si>
  <si>
    <t>Sec. Educação / Sec. Obras / Gabinete</t>
  </si>
  <si>
    <t>SEGURO DO VEICULO CHEVROLET GM SPIN 1.8 MPFI, 5 PORTAS, CHASSI 9BGJB75Z0EB289935 ANO E MODELO 2014, COR BRANCA, PLACA LMB 8781 – (VEICULO DO CONSELHO TUTELAR).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</si>
  <si>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FIAT FRAN SIENA 1.4, 5 PORTAS, ANO E MODELO 2021, COR BRANCA, PLACA RKK3J44 – (VEICULO DO CONSELHO TUTELAR).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</si>
  <si>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FIAT TORO FREEDOM TURBO DIESEL AT9, ANO E MODELO 2022, CHASSI 9882261RNNKE79131.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</si>
  <si>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MERCEDES BENZ / SPRINTER 416 VAN LTA 10L 2.2 (15 +1) 4 CILINDROS PBT 4100, CMT 6100, ANO MODELO: 2020/2021, PLACA: RJY5D12, COMBUSTIVEL: DIESEL, CHASSI 8AC907843ME188306, Nº DO MOTOR: 651958W0111422.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</si>
  <si>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MERCEDES BENZ / SPRINTER 416 VAN LTA 10L 2.2 (15 +1) 4 CILINDROS, PBT 4100, CMT 6100, ANO MODELO: 2020/2021,  PLACA: RIY6F71, COMBUSTIVEL: DIESEL, CHASSI 8AC907843ME194136, Nº DO MOTOR: 651958W0111422.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</si>
  <si>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MERCEDES BENZ / SPRINTER 416 VAN (15 + 1) 4 CILINDROS, PBT 4100, CMT 6100, ANO MODELO: 2021/2022, COMBUSTIVEL: DIESEL. CHASSI 8AC907643NE202518, Nº DO MOTOR: 651952W0125397.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</si>
  <si>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DOS VEICULOS MERCEDES BENZ / SPRINTER 416 VAN (15 + 1) 4 CILINDROS, PBT 4100, CMT 6100, ANO MODELO: 2021/2022, COMBUSTIVEL: DIESEL. CHASSI 8AC907643NE205466, Nº DO MOTOR: 651958W0128257.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</si>
  <si>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MERCEDES BENZ / SPRINTER 416 VAN (15 + 1) 4 CILINDROS, PBT 4100, CMT 6100, ANO MODELO: 2021/2022, COMBUSTIVEL: DIESEL. CHASSI 8AC907643NE201215, Nº DO MOTOR:  651958W0123664.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</si>
  <si>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MERCEDES BENZ / SPRINTER 416 VAN (15 + 1) 4 CILINDROS, PBT 4100, CMT 6100, PLACA: RJB5J81, ANO MODELO: 2020/2021,  COMBUSTIVEL: DIESEL. CHASSI 8AC907843ME195473,  Nº DO MOTOR: 651958W0118348.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</si>
  <si>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MERCEDES BENZ / SPRINTER VAN K54A UP 8 (19 + 1), ANO MODELO: 2021/2022. CHASSI 8AC907857NE204776, Nº DO MOTOR: 651958W0126381.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</si>
  <si>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MERCEDES BENZ / SPRINTER VAN K54A UP 8 (19 + 1), ANO MODELO: 2020/2021, CHASSI 8AC907857NE204846, Nº DO MOTOR: 651958W0127446.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</si>
  <si>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CRONOS DRIVE 1.3 FLEX AP, ANO MODELO 2021/2022, POTENCIA 109 CILINDRADAS,  1332 FIAT, CHASSI 8AP359A1DNU170156, Nº DO MOTOR: 552681767962536.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</si>
  <si>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SEGURO DO VEICULO MERCEDES BENZ / SPRINTER 415 VAN, ANO MODELO: 2018/2019, COMBUSTIVEL: DIESEL, CHASSI 8AC906633KE158352, PLACA LMQ 0F10. COBERTURA CASCO 100% COBERTURA TABELA FIPE, SEGURO DANOS MATERIAIS: MÍNIMO DE R$ 100.000,00, SEGURO DANOS CORPORAIS: MÍNIMO DE R$ 100.000,00, SEGURO MORTE OU INVALIDEZ PERMANENTE: MÍNIMO DE R$ 5.000,00, ASSISTÊNCIA 24 HORAS GUINCHO E TAXI (SEM LIMITE DE KM), SERVIÇO DE CHAVEIRO, REPOSIÇÃO DE VIDROS COMPLETOS (PARA-BRISAS, VIDROS LATERAIS, FARÓIS, LANTERNAS E RETROVISORES) PARA 12 MESES.</t>
  </si>
  <si>
    <t>PERÍODO DE PROPOSTAS: de 19/07/2024 até 24/07/2024 às 08:00hs</t>
  </si>
  <si>
    <t>PERÍODO DE LANCES: 24/07/2024 as 08:00 hs até 24/07/2024 as 14:00 hs</t>
  </si>
  <si>
    <t>O pagamento do objeto de que trata a presente DISPENSA ELETRÔNICA 030/2024 será efetuado pela Tesouraria da PMS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</si>
</sst>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8" fontId="4" fillId="0" borderId="0" xfId="0" applyNumberFormat="1" applyFont="1" applyBorder="1" applyAlignment="1" applyProtection="1">
      <alignment horizontal="center" vertical="center"/>
      <protection hidden="1"/>
    </xf>
    <xf numFmtId="0" fontId="8" fillId="7" borderId="1" xfId="0" applyFont="1" applyFill="1" applyBorder="1" applyAlignment="1" applyProtection="1">
      <alignment horizontal="center" vertical="center" wrapText="1"/>
      <protection hidden="1"/>
    </xf>
    <xf numFmtId="168" fontId="8" fillId="7" borderId="1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4" fontId="7" fillId="0" borderId="1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7" fillId="0" borderId="10" xfId="0" applyFont="1" applyBorder="1" applyAlignment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 applyProtection="1">
      <alignment horizontal="right" vertical="center" wrapText="1"/>
      <protection hidden="1"/>
    </xf>
    <xf numFmtId="0" fontId="0" fillId="0" borderId="0" xfId="0" applyAlignment="1">
      <alignment vertical="center" wrapText="1"/>
    </xf>
  </cellXfs>
  <cellStyles count="4">
    <cellStyle name="Moeda" xfId="1" builtinId="4"/>
    <cellStyle name="Normal" xfId="0" builtinId="0"/>
    <cellStyle name="Normal 4" xfId="3"/>
    <cellStyle name="Separador de milhares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8368" y="595229"/>
          <a:ext cx="1850766" cy="86938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0304/2024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44"/>
  <sheetViews>
    <sheetView tabSelected="1" zoomScaleNormal="100" zoomScaleSheetLayoutView="100" workbookViewId="0">
      <selection activeCell="B10" sqref="B10:G10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2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1"/>
    </row>
    <row r="2" spans="1:11">
      <c r="A2" s="69" t="s">
        <v>18</v>
      </c>
      <c r="B2" s="69"/>
      <c r="C2" s="69"/>
      <c r="D2" s="69"/>
      <c r="E2" s="69"/>
      <c r="F2" s="69"/>
      <c r="G2" s="69"/>
    </row>
    <row r="3" spans="1:11">
      <c r="A3" s="69" t="str">
        <f>UPPER(Dados!B1)</f>
        <v>DISPENSA ELETRÔNICA Nº 030/2024</v>
      </c>
      <c r="B3" s="69"/>
      <c r="C3" s="69"/>
      <c r="D3" s="69"/>
      <c r="E3" s="69"/>
      <c r="F3" s="69"/>
      <c r="G3" s="69"/>
    </row>
    <row r="4" spans="1:11">
      <c r="A4" s="67" t="str">
        <f>Dados!B4</f>
        <v>PERÍODO DE PROPOSTAS: de 19/07/2024 até 24/07/2024 às 08:00hs</v>
      </c>
      <c r="B4" s="67"/>
      <c r="C4" s="67"/>
      <c r="D4" s="67"/>
      <c r="E4" s="67"/>
      <c r="F4" s="67"/>
      <c r="G4" s="67"/>
    </row>
    <row r="5" spans="1:11">
      <c r="A5" s="67" t="str">
        <f>Dados!B5</f>
        <v>PERÍODO DE LANCES: 24/07/2024 as 08:00 hs até 24/07/2024 as 14:00 hs</v>
      </c>
      <c r="B5" s="67"/>
      <c r="C5" s="67"/>
      <c r="D5" s="67"/>
      <c r="E5" s="67"/>
      <c r="F5" s="67"/>
      <c r="G5" s="67"/>
    </row>
    <row r="6" spans="1:11">
      <c r="A6" s="70" t="str">
        <f>Dados!B3</f>
        <v>CONTRATAÇÃO DE EMPRESA ESPECIALIZADA EM SEGURO VEICULAR TOTAL</v>
      </c>
      <c r="B6" s="70"/>
      <c r="C6" s="70"/>
      <c r="D6" s="70"/>
      <c r="E6" s="70"/>
      <c r="F6" s="70"/>
      <c r="G6" s="70"/>
    </row>
    <row r="7" spans="1:11">
      <c r="A7" s="69" t="str">
        <f>Dados!B2</f>
        <v>PROCESSO ADMINISTRATIVO N° 0304/2024 de 25/01/2024</v>
      </c>
      <c r="B7" s="69"/>
      <c r="C7" s="69"/>
      <c r="D7" s="69"/>
      <c r="E7" s="69"/>
      <c r="F7" s="69"/>
      <c r="G7" s="69"/>
    </row>
    <row r="8" spans="1:11">
      <c r="A8" s="40" t="str">
        <f>Dados!B8</f>
        <v>MENOR PREÇO POR ITEM</v>
      </c>
      <c r="B8" s="40"/>
      <c r="C8" s="67" t="s">
        <v>28</v>
      </c>
      <c r="D8" s="67"/>
      <c r="E8" s="68">
        <f>Dados!B9</f>
        <v>59280.14</v>
      </c>
      <c r="F8" s="68"/>
      <c r="G8" s="40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0"/>
      <c r="C10" s="60"/>
      <c r="D10" s="60"/>
      <c r="E10" s="60"/>
      <c r="F10" s="60"/>
      <c r="G10" s="60"/>
      <c r="H10" s="33"/>
    </row>
    <row r="11" spans="1:11" s="8" customFormat="1" ht="12.25" customHeight="1">
      <c r="A11" s="14" t="s">
        <v>1</v>
      </c>
      <c r="B11" s="61"/>
      <c r="C11" s="61"/>
      <c r="D11" s="61"/>
      <c r="E11" s="61"/>
      <c r="F11" s="61"/>
      <c r="G11" s="61"/>
      <c r="H11" s="33"/>
    </row>
    <row r="12" spans="1:11" s="8" customFormat="1" ht="12.25" customHeight="1">
      <c r="A12" s="14" t="s">
        <v>2</v>
      </c>
      <c r="B12" s="49"/>
      <c r="C12" s="24" t="s">
        <v>7</v>
      </c>
      <c r="D12" s="66"/>
      <c r="E12" s="66"/>
      <c r="F12" s="66"/>
      <c r="G12" s="66"/>
      <c r="H12" s="33"/>
    </row>
    <row r="13" spans="1:11" ht="4.5999999999999996" customHeight="1">
      <c r="A13" s="3"/>
      <c r="B13" s="26"/>
      <c r="C13" s="26"/>
      <c r="D13" s="26"/>
      <c r="E13" s="51"/>
      <c r="F13" s="27"/>
      <c r="G13" s="28"/>
    </row>
    <row r="14" spans="1:11" s="8" customFormat="1" ht="21.75">
      <c r="A14" s="52" t="s">
        <v>38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3"/>
    </row>
    <row r="15" spans="1:11" s="8" customFormat="1" ht="97.85">
      <c r="A15" s="55">
        <v>1</v>
      </c>
      <c r="B15" s="71" t="s">
        <v>49</v>
      </c>
      <c r="C15" s="56" t="s">
        <v>41</v>
      </c>
      <c r="D15" s="56">
        <v>1</v>
      </c>
      <c r="E15" s="72">
        <v>2033.75</v>
      </c>
      <c r="F15" s="58"/>
      <c r="G15" s="54" t="str">
        <f>IF(F15="","",IF(ISTEXT(F15),"NC",F15*D15))</f>
        <v/>
      </c>
      <c r="H15" s="33"/>
      <c r="K15" s="7"/>
    </row>
    <row r="16" spans="1:11" s="8" customFormat="1" ht="97.85">
      <c r="A16" s="55">
        <v>2</v>
      </c>
      <c r="B16" s="71" t="s">
        <v>50</v>
      </c>
      <c r="C16" s="56" t="s">
        <v>41</v>
      </c>
      <c r="D16" s="56">
        <v>1</v>
      </c>
      <c r="E16" s="72">
        <v>2087.7550000000001</v>
      </c>
      <c r="F16" s="58"/>
      <c r="G16" s="54" t="str">
        <f t="shared" ref="G16:G21" si="0">IF(F16="","",IF(ISTEXT(F16),"NC",F16*D16))</f>
        <v/>
      </c>
      <c r="H16" s="33"/>
      <c r="K16" s="7"/>
    </row>
    <row r="17" spans="1:11" s="8" customFormat="1" ht="86.95">
      <c r="A17" s="55">
        <v>3</v>
      </c>
      <c r="B17" s="71" t="s">
        <v>51</v>
      </c>
      <c r="C17" s="56" t="s">
        <v>41</v>
      </c>
      <c r="D17" s="56">
        <v>1</v>
      </c>
      <c r="E17" s="73">
        <v>3851.2049999999999</v>
      </c>
      <c r="F17" s="57"/>
      <c r="G17" s="54" t="str">
        <f t="shared" si="0"/>
        <v/>
      </c>
      <c r="H17" s="33"/>
      <c r="K17" s="7"/>
    </row>
    <row r="18" spans="1:11" s="8" customFormat="1" ht="108.7">
      <c r="A18" s="55">
        <v>4</v>
      </c>
      <c r="B18" s="71" t="s">
        <v>52</v>
      </c>
      <c r="C18" s="56" t="s">
        <v>41</v>
      </c>
      <c r="D18" s="56">
        <v>1</v>
      </c>
      <c r="E18" s="72">
        <v>5763.2250000000004</v>
      </c>
      <c r="F18" s="58"/>
      <c r="G18" s="54" t="str">
        <f t="shared" si="0"/>
        <v/>
      </c>
      <c r="H18" s="33"/>
      <c r="K18" s="7"/>
    </row>
    <row r="19" spans="1:11" s="8" customFormat="1" ht="108.7">
      <c r="A19" s="55">
        <v>5</v>
      </c>
      <c r="B19" s="71" t="s">
        <v>53</v>
      </c>
      <c r="C19" s="56" t="s">
        <v>41</v>
      </c>
      <c r="D19" s="56">
        <v>1</v>
      </c>
      <c r="E19" s="72">
        <v>5763.2250000000004</v>
      </c>
      <c r="F19" s="58"/>
      <c r="G19" s="54" t="str">
        <f t="shared" si="0"/>
        <v/>
      </c>
      <c r="H19" s="33"/>
      <c r="K19" s="7"/>
    </row>
    <row r="20" spans="1:11" s="8" customFormat="1" ht="108.7">
      <c r="A20" s="55">
        <v>6</v>
      </c>
      <c r="B20" s="71" t="s">
        <v>54</v>
      </c>
      <c r="C20" s="56" t="s">
        <v>41</v>
      </c>
      <c r="D20" s="56">
        <v>1</v>
      </c>
      <c r="E20" s="72">
        <v>4966.6400000000003</v>
      </c>
      <c r="F20" s="58"/>
      <c r="G20" s="54" t="str">
        <f t="shared" si="0"/>
        <v/>
      </c>
      <c r="H20" s="33"/>
      <c r="K20" s="7"/>
    </row>
    <row r="21" spans="1:11" s="8" customFormat="1" ht="108.7">
      <c r="A21" s="55">
        <v>7</v>
      </c>
      <c r="B21" s="71" t="s">
        <v>55</v>
      </c>
      <c r="C21" s="56" t="s">
        <v>41</v>
      </c>
      <c r="D21" s="56">
        <v>1</v>
      </c>
      <c r="E21" s="72">
        <v>4966.6400000000003</v>
      </c>
      <c r="F21" s="58"/>
      <c r="G21" s="54" t="str">
        <f t="shared" si="0"/>
        <v/>
      </c>
      <c r="H21" s="33"/>
      <c r="K21" s="7"/>
    </row>
    <row r="22" spans="1:11" s="8" customFormat="1" ht="108.7">
      <c r="A22" s="55">
        <v>8</v>
      </c>
      <c r="B22" s="71" t="s">
        <v>56</v>
      </c>
      <c r="C22" s="56" t="s">
        <v>41</v>
      </c>
      <c r="D22" s="56">
        <v>1</v>
      </c>
      <c r="E22" s="72">
        <v>4966.6400000000003</v>
      </c>
      <c r="F22" s="58"/>
      <c r="G22" s="54" t="str">
        <f>IF(F22="","",IF(ISTEXT(F22),"NC",F22*D22))</f>
        <v/>
      </c>
      <c r="H22" s="33"/>
      <c r="K22" s="7"/>
    </row>
    <row r="23" spans="1:11" s="8" customFormat="1" ht="108.7">
      <c r="A23" s="55">
        <v>9</v>
      </c>
      <c r="B23" s="71" t="s">
        <v>57</v>
      </c>
      <c r="C23" s="56" t="s">
        <v>41</v>
      </c>
      <c r="D23" s="56">
        <v>1</v>
      </c>
      <c r="E23" s="72">
        <v>5576.9</v>
      </c>
      <c r="F23" s="58"/>
      <c r="G23" s="54" t="str">
        <f t="shared" ref="G23:G27" si="1">IF(F23="","",IF(ISTEXT(F23),"NC",F23*D23))</f>
        <v/>
      </c>
      <c r="H23" s="33"/>
      <c r="K23" s="7"/>
    </row>
    <row r="24" spans="1:11" s="8" customFormat="1" ht="97.85">
      <c r="A24" s="55">
        <v>10</v>
      </c>
      <c r="B24" s="71" t="s">
        <v>58</v>
      </c>
      <c r="C24" s="56" t="s">
        <v>41</v>
      </c>
      <c r="D24" s="56">
        <v>1</v>
      </c>
      <c r="E24" s="72">
        <v>5969.7250000000004</v>
      </c>
      <c r="F24" s="58"/>
      <c r="G24" s="54" t="str">
        <f t="shared" si="1"/>
        <v/>
      </c>
      <c r="H24" s="33"/>
      <c r="K24" s="7"/>
    </row>
    <row r="25" spans="1:11" s="8" customFormat="1" ht="97.85">
      <c r="A25" s="55">
        <v>11</v>
      </c>
      <c r="B25" s="71" t="s">
        <v>59</v>
      </c>
      <c r="C25" s="56" t="s">
        <v>41</v>
      </c>
      <c r="D25" s="56">
        <v>1</v>
      </c>
      <c r="E25" s="72">
        <v>5885.2049999999999</v>
      </c>
      <c r="F25" s="58"/>
      <c r="G25" s="54" t="str">
        <f t="shared" si="1"/>
        <v/>
      </c>
      <c r="H25" s="33"/>
      <c r="K25" s="7"/>
    </row>
    <row r="26" spans="1:11" s="8" customFormat="1" ht="108.7">
      <c r="A26" s="55">
        <v>12</v>
      </c>
      <c r="B26" s="71" t="s">
        <v>60</v>
      </c>
      <c r="C26" s="56" t="s">
        <v>41</v>
      </c>
      <c r="D26" s="56">
        <v>1</v>
      </c>
      <c r="E26" s="72">
        <v>1791.7550000000001</v>
      </c>
      <c r="F26" s="58"/>
      <c r="G26" s="54" t="str">
        <f t="shared" si="1"/>
        <v/>
      </c>
      <c r="H26" s="33"/>
      <c r="K26" s="7"/>
    </row>
    <row r="27" spans="1:11" s="8" customFormat="1" ht="97.85">
      <c r="A27" s="55">
        <v>13</v>
      </c>
      <c r="B27" s="71" t="s">
        <v>61</v>
      </c>
      <c r="C27" s="56" t="s">
        <v>41</v>
      </c>
      <c r="D27" s="56">
        <v>1</v>
      </c>
      <c r="E27" s="72">
        <v>5657.47</v>
      </c>
      <c r="F27" s="58"/>
      <c r="G27" s="54" t="str">
        <f t="shared" si="1"/>
        <v/>
      </c>
      <c r="H27" s="33"/>
      <c r="K27" s="7"/>
    </row>
    <row r="28" spans="1:11" s="25" customFormat="1" ht="8.85">
      <c r="A28" s="29"/>
      <c r="E28" s="38"/>
      <c r="F28" s="62" t="s">
        <v>26</v>
      </c>
      <c r="G28" s="63"/>
      <c r="H28" s="34"/>
    </row>
    <row r="29" spans="1:11" ht="14.3" customHeight="1">
      <c r="F29" s="64" t="str">
        <f>IF(SUM(G15:G27)=0,"",SUM(G15:G27))</f>
        <v/>
      </c>
      <c r="G29" s="65"/>
      <c r="H29" s="35"/>
    </row>
    <row r="30" spans="1:11" s="30" customFormat="1" ht="8.85">
      <c r="A30" s="59" t="str">
        <f>" - "&amp;Dados!B24</f>
        <v xml:space="preserve"> - A execução do objeto da presente licitação será realizada junto a Secretaria obedecendo, na íntegra, ao detalhamento do termo de referência (ANEXO II).</v>
      </c>
      <c r="B30" s="59"/>
      <c r="C30" s="59"/>
      <c r="D30" s="59"/>
      <c r="E30" s="59"/>
      <c r="F30" s="59"/>
      <c r="G30" s="59"/>
      <c r="H30" s="36"/>
    </row>
    <row r="31" spans="1:11" s="30" customFormat="1" ht="8.85">
      <c r="A31" s="59" t="str">
        <f>" - "&amp;Dados!B25</f>
        <v xml:space="preserve"> - A administração rejeitará, no todo ou em parte, o fornecimento executado em desacordo com os termos do Edital e seus anexos.</v>
      </c>
      <c r="B31" s="59"/>
      <c r="C31" s="59"/>
      <c r="D31" s="59"/>
      <c r="E31" s="59"/>
      <c r="F31" s="59"/>
      <c r="G31" s="59"/>
      <c r="H31" s="36"/>
    </row>
    <row r="32" spans="1:11" s="30" customFormat="1" ht="21.25" customHeight="1">
      <c r="A32" s="59" t="str">
        <f>" - "&amp;Dados!B26</f>
        <v xml:space="preserve"> - O pagamento do objeto de que trata a presente DISPENSA ELETRÔNICA 030/2024 será efetuado pela Tesouraria da PMS nos termos do Art. 7 da Instrução Normativa SEGES/ME nº 77, de 2022.</v>
      </c>
      <c r="B32" s="59"/>
      <c r="C32" s="59"/>
      <c r="D32" s="59"/>
      <c r="E32" s="59"/>
      <c r="F32" s="59"/>
      <c r="G32" s="59"/>
      <c r="H32" s="36"/>
    </row>
    <row r="33" spans="1:8" s="25" customFormat="1" ht="8.85">
      <c r="A33" s="59" t="str">
        <f>" - "&amp;Dados!B27</f>
        <v xml:space="preserve"> - Proposta válida por 60 (sessenta) dias</v>
      </c>
      <c r="B33" s="59"/>
      <c r="C33" s="59"/>
      <c r="D33" s="59"/>
      <c r="E33" s="59"/>
      <c r="F33" s="59"/>
      <c r="G33" s="59"/>
      <c r="H33" s="34"/>
    </row>
    <row r="34" spans="1:8">
      <c r="H34" s="37"/>
    </row>
    <row r="35" spans="1:8">
      <c r="H35" s="37"/>
    </row>
    <row r="36" spans="1:8">
      <c r="H36" s="37"/>
    </row>
    <row r="37" spans="1:8">
      <c r="H37" s="37"/>
    </row>
    <row r="38" spans="1:8">
      <c r="H38" s="37"/>
    </row>
    <row r="39" spans="1:8">
      <c r="H39" s="37"/>
    </row>
    <row r="40" spans="1:8" ht="12.75" customHeight="1">
      <c r="B40" s="1"/>
      <c r="G40" s="1"/>
    </row>
    <row r="41" spans="1:8">
      <c r="B41" s="1"/>
      <c r="G41" s="1"/>
    </row>
    <row r="42" spans="1:8">
      <c r="B42" s="1"/>
      <c r="G42" s="1"/>
    </row>
    <row r="43" spans="1:8">
      <c r="B43" s="1"/>
      <c r="G43" s="1"/>
    </row>
    <row r="44" spans="1:8">
      <c r="B44" s="1"/>
      <c r="G44" s="1"/>
    </row>
  </sheetData>
  <autoFilter ref="A13:G3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30:G30"/>
    <mergeCell ref="A31:G31"/>
    <mergeCell ref="A32:G32"/>
    <mergeCell ref="B10:G10"/>
    <mergeCell ref="A33:G33"/>
    <mergeCell ref="B11:G11"/>
    <mergeCell ref="F28:G28"/>
    <mergeCell ref="F29:G29"/>
    <mergeCell ref="D12:G12"/>
  </mergeCells>
  <phoneticPr fontId="0" type="noConversion"/>
  <conditionalFormatting sqref="B12">
    <cfRule type="cellIs" dxfId="9" priority="9" stopIfTrue="1" operator="equal">
      <formula>$G$1</formula>
    </cfRule>
  </conditionalFormatting>
  <conditionalFormatting sqref="B10:G11">
    <cfRule type="cellIs" dxfId="8" priority="10" stopIfTrue="1" operator="equal">
      <formula>$J$1</formula>
    </cfRule>
  </conditionalFormatting>
  <conditionalFormatting sqref="D12:G12">
    <cfRule type="cellIs" dxfId="7" priority="25" stopIfTrue="1" operator="equal">
      <formula>$E$1</formula>
    </cfRule>
  </conditionalFormatting>
  <conditionalFormatting sqref="F28">
    <cfRule type="expression" dxfId="6" priority="2" stopIfTrue="1">
      <formula>IF($J28="Empate",IF(H28=1,TRUE(),FALSE()),FALSE())</formula>
    </cfRule>
    <cfRule type="expression" dxfId="5" priority="3" stopIfTrue="1">
      <formula>IF(H28="&gt;",FALSE(),IF(H28&gt;0,TRUE(),FALSE()))</formula>
    </cfRule>
    <cfRule type="expression" dxfId="4" priority="4" stopIfTrue="1">
      <formula>IF(H28="&gt;",TRUE(),FALSE())</formula>
    </cfRule>
  </conditionalFormatting>
  <conditionalFormatting sqref="F29">
    <cfRule type="expression" dxfId="3" priority="5" stopIfTrue="1">
      <formula>IF($J28="OK",IF(H28=1,TRUE(),FALSE()),FALSE())</formula>
    </cfRule>
    <cfRule type="expression" dxfId="2" priority="6" stopIfTrue="1">
      <formula>IF($J28="Empate",IF(H28=1,TRUE(),FALSE()),FALSE())</formula>
    </cfRule>
    <cfRule type="expression" dxfId="1" priority="7" stopIfTrue="1">
      <formula>IF($J28="Empate",IF(H28=2,TRUE(),FALSE()),FALSE())</formula>
    </cfRule>
  </conditionalFormatting>
  <conditionalFormatting sqref="A15:A27">
    <cfRule type="cellIs" priority="1" stopIfTrue="1" operator="between">
      <formula>"a"</formula>
      <formula>"a"</formula>
    </cfRule>
  </conditionalFormatting>
  <conditionalFormatting sqref="G15:G27">
    <cfRule type="expression" dxfId="0" priority="27" stopIfTrue="1">
      <formula>IF(ISTEXT(F15),FALSE(),IF(F15&gt;D15,TRUE(),FALSE()))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24" sqref="C24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6" t="s">
        <v>42</v>
      </c>
      <c r="E1" s="4"/>
      <c r="F1" s="4"/>
      <c r="G1" s="4"/>
    </row>
    <row r="2" spans="1:7">
      <c r="A2" s="15" t="s">
        <v>9</v>
      </c>
      <c r="B2" s="46" t="s">
        <v>43</v>
      </c>
      <c r="E2" s="4"/>
      <c r="F2" s="4"/>
      <c r="G2" s="4"/>
    </row>
    <row r="3" spans="1:7">
      <c r="A3" s="15" t="s">
        <v>10</v>
      </c>
      <c r="B3" s="46" t="s">
        <v>44</v>
      </c>
      <c r="C3" s="5"/>
      <c r="E3" s="42"/>
      <c r="F3" s="4"/>
      <c r="G3" s="4"/>
    </row>
    <row r="4" spans="1:7">
      <c r="A4" s="15" t="s">
        <v>11</v>
      </c>
      <c r="B4" s="46" t="s">
        <v>62</v>
      </c>
      <c r="C4" s="5"/>
      <c r="E4" s="42"/>
      <c r="F4" s="4"/>
      <c r="G4" s="4"/>
    </row>
    <row r="5" spans="1:7">
      <c r="A5" s="15"/>
      <c r="B5" s="46" t="s">
        <v>63</v>
      </c>
      <c r="C5" s="5"/>
      <c r="E5" s="42"/>
      <c r="F5" s="4"/>
      <c r="G5" s="4"/>
    </row>
    <row r="6" spans="1:7">
      <c r="A6" s="15" t="s">
        <v>12</v>
      </c>
      <c r="B6" s="46" t="s">
        <v>36</v>
      </c>
      <c r="C6" s="5"/>
      <c r="E6" s="42"/>
      <c r="F6" s="4"/>
      <c r="G6" s="4"/>
    </row>
    <row r="7" spans="1:7">
      <c r="A7" s="15" t="s">
        <v>29</v>
      </c>
      <c r="B7" s="47" t="s">
        <v>37</v>
      </c>
      <c r="C7" s="5"/>
      <c r="E7" s="42"/>
      <c r="F7" s="4"/>
      <c r="G7" s="4"/>
    </row>
    <row r="8" spans="1:7">
      <c r="A8" s="15" t="s">
        <v>13</v>
      </c>
      <c r="B8" s="46" t="s">
        <v>40</v>
      </c>
      <c r="C8" s="5"/>
      <c r="E8" s="42"/>
      <c r="F8" s="4"/>
      <c r="G8" s="4"/>
    </row>
    <row r="9" spans="1:7">
      <c r="A9" s="23" t="s">
        <v>22</v>
      </c>
      <c r="B9" s="39">
        <v>59280.14</v>
      </c>
      <c r="C9" s="5"/>
      <c r="E9" s="42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48</v>
      </c>
      <c r="C18" s="43"/>
      <c r="D18" s="43"/>
      <c r="E18" s="43"/>
      <c r="F18" s="45"/>
      <c r="G18" s="43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45</v>
      </c>
      <c r="C19" s="22"/>
      <c r="D19" s="22"/>
      <c r="E19" s="45"/>
      <c r="F19" s="45"/>
      <c r="G19" s="45"/>
      <c r="H19" s="22"/>
      <c r="I19" s="22"/>
      <c r="J19" s="22"/>
      <c r="K19" s="22"/>
      <c r="L19" s="22"/>
      <c r="M19" s="22"/>
      <c r="IV19" s="22"/>
    </row>
    <row r="20" spans="1:256">
      <c r="B20" s="22" t="s">
        <v>46</v>
      </c>
      <c r="E20" s="4"/>
      <c r="F20" s="22"/>
      <c r="G20" s="22"/>
    </row>
    <row r="21" spans="1:256">
      <c r="B21" s="22" t="s">
        <v>47</v>
      </c>
      <c r="E21" s="41"/>
      <c r="F21" s="22"/>
      <c r="G21" s="22"/>
    </row>
    <row r="22" spans="1:256">
      <c r="E22" s="41"/>
      <c r="F22" s="41"/>
      <c r="G22" s="41"/>
    </row>
    <row r="23" spans="1:256">
      <c r="E23" s="41"/>
      <c r="F23" s="41"/>
      <c r="G23" s="41"/>
    </row>
    <row r="24" spans="1:256" ht="38.75">
      <c r="A24" s="19" t="s">
        <v>14</v>
      </c>
      <c r="B24" s="74" t="s">
        <v>35</v>
      </c>
      <c r="D24" s="50"/>
      <c r="E24" s="4"/>
      <c r="F24" s="4"/>
      <c r="G24" s="41"/>
    </row>
    <row r="25" spans="1:256" ht="25.85">
      <c r="A25" s="19" t="s">
        <v>15</v>
      </c>
      <c r="B25" s="74" t="s">
        <v>34</v>
      </c>
      <c r="D25" s="50"/>
      <c r="E25" s="4"/>
      <c r="F25" s="4"/>
      <c r="G25" s="41"/>
    </row>
    <row r="26" spans="1:256" ht="38.75">
      <c r="A26" s="19" t="s">
        <v>16</v>
      </c>
      <c r="B26" s="48" t="s">
        <v>64</v>
      </c>
      <c r="C26" s="9"/>
      <c r="E26" s="4"/>
      <c r="F26" s="4"/>
      <c r="G26" s="41"/>
    </row>
    <row r="27" spans="1:256" ht="25.85">
      <c r="A27" s="19" t="s">
        <v>17</v>
      </c>
      <c r="B27" s="74" t="s">
        <v>27</v>
      </c>
      <c r="E27" s="4"/>
      <c r="F27" s="4"/>
      <c r="G27" s="41"/>
    </row>
    <row r="28" spans="1:256">
      <c r="A28" s="19" t="s">
        <v>30</v>
      </c>
      <c r="B28" s="48" t="s">
        <v>39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2024-06-03T19:16:52Z</cp:lastPrinted>
  <dcterms:created xsi:type="dcterms:W3CDTF">2006-04-18T17:38:46Z</dcterms:created>
  <dcterms:modified xsi:type="dcterms:W3CDTF">2024-07-19T20:29:13Z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